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6" windowWidth="15576" windowHeight="1099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24" i="1" l="1"/>
  <c r="D130" i="1"/>
  <c r="C111" i="1"/>
  <c r="E114" i="1"/>
  <c r="D114" i="1"/>
  <c r="C114" i="1"/>
  <c r="D123" i="1"/>
  <c r="E123" i="1"/>
  <c r="C123" i="1"/>
  <c r="D129" i="1"/>
  <c r="E129" i="1"/>
  <c r="C129" i="1"/>
  <c r="E130" i="1"/>
  <c r="C130" i="1"/>
  <c r="E124" i="1"/>
  <c r="D124" i="1"/>
  <c r="E122" i="1"/>
  <c r="D122" i="1"/>
  <c r="C122" i="1"/>
  <c r="C110" i="1" l="1"/>
  <c r="C109" i="1"/>
  <c r="C133" i="1" s="1"/>
  <c r="E88" i="1"/>
  <c r="D88" i="1"/>
  <c r="C88" i="1"/>
  <c r="E55" i="1"/>
  <c r="D55" i="1"/>
  <c r="C55" i="1"/>
  <c r="E59" i="1"/>
  <c r="D59" i="1"/>
  <c r="C59" i="1"/>
  <c r="E63" i="1"/>
  <c r="E62" i="1" s="1"/>
  <c r="E61" i="1" s="1"/>
  <c r="D63" i="1"/>
  <c r="D62" i="1" s="1"/>
  <c r="D61" i="1" s="1"/>
  <c r="C63" i="1"/>
  <c r="C62" i="1" s="1"/>
  <c r="C61" i="1" s="1"/>
  <c r="E67" i="1"/>
  <c r="E66" i="1" s="1"/>
  <c r="D67" i="1"/>
  <c r="D66" i="1" s="1"/>
  <c r="C67" i="1"/>
  <c r="C66" i="1" s="1"/>
  <c r="E105" i="1" l="1"/>
  <c r="E104" i="1" s="1"/>
  <c r="E7" i="1" l="1"/>
  <c r="D7" i="1"/>
  <c r="C7" i="1"/>
  <c r="E102" i="1" l="1"/>
  <c r="D102" i="1"/>
  <c r="C102" i="1"/>
  <c r="D105" i="1" l="1"/>
  <c r="D104" i="1" s="1"/>
  <c r="C105" i="1"/>
  <c r="C104" i="1" s="1"/>
  <c r="E78" i="1" l="1"/>
  <c r="D78" i="1"/>
  <c r="C78" i="1"/>
  <c r="E74" i="1"/>
  <c r="D74" i="1"/>
  <c r="D73" i="1" s="1"/>
  <c r="C74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84" i="1" l="1"/>
  <c r="D84" i="1"/>
  <c r="C84" i="1"/>
  <c r="C86" i="1"/>
  <c r="E73" i="1"/>
  <c r="C73" i="1"/>
  <c r="D111" i="1" l="1"/>
  <c r="E111" i="1"/>
  <c r="E110" i="1" l="1"/>
  <c r="E109" i="1" s="1"/>
  <c r="D110" i="1"/>
  <c r="D109" i="1" s="1"/>
  <c r="E13" i="1"/>
  <c r="D13" i="1"/>
  <c r="C13" i="1"/>
  <c r="E107" i="1" l="1"/>
  <c r="D107" i="1"/>
  <c r="C107" i="1"/>
  <c r="E100" i="1"/>
  <c r="D100" i="1"/>
  <c r="C100" i="1"/>
  <c r="E98" i="1"/>
  <c r="D98" i="1"/>
  <c r="C98" i="1"/>
  <c r="E96" i="1"/>
  <c r="D96" i="1"/>
  <c r="C96" i="1"/>
  <c r="E94" i="1"/>
  <c r="D94" i="1"/>
  <c r="C94" i="1"/>
  <c r="E92" i="1"/>
  <c r="D92" i="1"/>
  <c r="C92" i="1"/>
  <c r="E90" i="1"/>
  <c r="D90" i="1"/>
  <c r="C90" i="1"/>
  <c r="D82" i="1"/>
  <c r="E82" i="1"/>
  <c r="C82" i="1"/>
  <c r="E86" i="1"/>
  <c r="D86" i="1"/>
  <c r="E77" i="1"/>
  <c r="D77" i="1"/>
  <c r="C77" i="1"/>
  <c r="E81" i="1" l="1"/>
  <c r="E80" i="1" s="1"/>
  <c r="D81" i="1"/>
  <c r="D80" i="1" s="1"/>
  <c r="C81" i="1"/>
  <c r="C80" i="1" s="1"/>
  <c r="E70" i="1"/>
  <c r="E65" i="1" s="1"/>
  <c r="D70" i="1"/>
  <c r="C70" i="1"/>
  <c r="E56" i="1"/>
  <c r="D56" i="1"/>
  <c r="C56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C69" i="1" l="1"/>
  <c r="C65" i="1"/>
  <c r="D69" i="1"/>
  <c r="D65" i="1"/>
  <c r="E69" i="1"/>
  <c r="E6" i="1"/>
  <c r="E5" i="1" s="1"/>
  <c r="D6" i="1"/>
  <c r="D5" i="1" l="1"/>
  <c r="D133" i="1" s="1"/>
  <c r="E133" i="1"/>
  <c r="C6" i="1"/>
  <c r="C5" i="1" s="1"/>
</calcChain>
</file>

<file path=xl/sharedStrings.xml><?xml version="1.0" encoding="utf-8"?>
<sst xmlns="http://schemas.openxmlformats.org/spreadsheetml/2006/main" count="255" uniqueCount="253">
  <si>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</si>
  <si>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</si>
  <si>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</si>
  <si>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</si>
  <si>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</si>
  <si>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</si>
  <si>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</si>
  <si>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</si>
  <si>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</si>
  <si>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</si>
  <si>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</si>
  <si>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</si>
  <si>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</si>
  <si>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</si>
  <si>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</si>
  <si>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</si>
  <si>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</si>
  <si>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</si>
  <si>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</si>
  <si>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</si>
  <si>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</si>
  <si>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</si>
  <si>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</si>
  <si>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</si>
  <si>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</si>
  <si>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</si>
  <si>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</si>
  <si>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</si>
  <si>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</si>
  <si>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</si>
  <si>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</si>
  <si>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</si>
  <si>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</si>
  <si>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</si>
  <si>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</si>
  <si>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</si>
  <si>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</si>
  <si>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</si>
  <si>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</si>
  <si>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</si>
  <si>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</si>
  <si>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</si>
  <si>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</si>
  <si>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</si>
  <si>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</si>
  <si>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</si>
  <si>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</si>
  <si>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</si>
  <si>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</si>
  <si>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</si>
  <si>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</si>
  <si>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</si>
  <si>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</si>
  <si>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</si>
  <si>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</si>
  <si>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</si>
  <si>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</si>
  <si>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</si>
  <si>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</si>
  <si>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</si>
  <si>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</si>
  <si>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</si>
  <si>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</si>
  <si>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</si>
  <si>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</si>
  <si>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</si>
  <si>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</si>
  <si>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</si>
  <si>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</si>
  <si>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</si>
  <si>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</si>
  <si>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</si>
  <si>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</si>
  <si>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</si>
  <si>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</si>
  <si>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</si>
  <si>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</si>
  <si>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</si>
  <si>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</si>
  <si>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</si>
  <si>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</si>
  <si>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</si>
  <si>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</si>
  <si>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</si>
  <si>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</si>
  <si>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</si>
  <si>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</si>
  <si>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</si>
  <si>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</si>
  <si>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</si>
  <si>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</si>
  <si>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</si>
  <si>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</si>
  <si>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</si>
  <si>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</si>
  <si>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</si>
  <si>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</si>
  <si>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</si>
  <si>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</si>
  <si>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</si>
  <si>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</si>
  <si>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</si>
  <si>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</si>
  <si>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</si>
  <si>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</si>
  <si>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</si>
  <si>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</si>
  <si>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</si>
  <si>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</si>
  <si>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</si>
  <si>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</si>
  <si>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</si>
  <si>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</si>
  <si>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</si>
  <si>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</si>
  <si>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</si>
  <si>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</si>
  <si>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</si>
  <si>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</si>
  <si>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</si>
  <si>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</si>
  <si>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</si>
  <si>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</si>
  <si>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</si>
  <si>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</si>
  <si>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</si>
  <si>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</si>
  <si>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</si>
  <si>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</si>
  <si>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</si>
  <si>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</si>
  <si>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</si>
  <si>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</si>
  <si>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</si>
  <si>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</si>
  <si>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</si>
  <si>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</si>
  <si>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</si>
  <si>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</si>
  <si>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</si>
  <si>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</si>
  <si>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</si>
  <si>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</si>
  <si>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</si>
  <si>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</si>
  <si>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</si>
  <si>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</si>
  <si>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</si>
  <si>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</si>
  <si>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</si>
  <si>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</si>
  <si>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</si>
  <si>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</si>
  <si>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</si>
  <si>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</si>
  <si>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</si>
  <si>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</si>
  <si>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</si>
  <si>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</si>
  <si>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</si>
  <si>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</si>
  <si>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</si>
  <si>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</si>
  <si>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</si>
  <si>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</si>
  <si>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</si>
  <si>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</si>
  <si>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</si>
  <si>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</si>
  <si>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</si>
  <si>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</si>
  <si>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</si>
  <si>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</si>
  <si>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</si>
  <si>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</si>
  <si>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</si>
  <si>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</si>
  <si>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</si>
  <si>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Субсидии бюджетам муниципальных районов на поддержку отрасли культуры</t>
  </si>
  <si>
    <t>2 02 25519 05 0000 150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</si>
  <si>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</si>
  <si>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</si>
  <si>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1 16 07010 05 000 140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</si>
  <si>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</si>
  <si>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</si>
  <si>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</si>
  <si>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</si>
  <si>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2 00 00000 00 0000 000</t>
  </si>
  <si>
    <t xml:space="preserve">БЕЗВОЗМЕЗДНЫЕ ПОСТУПЛЕНИЯ </t>
  </si>
  <si>
    <t>Сумма на 2024 год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</si>
  <si>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</si>
  <si>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</si>
  <si>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</si>
  <si>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</si>
  <si>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</si>
  <si>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</si>
  <si>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</si>
  <si>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</si>
  <si>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</si>
  <si>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</si>
  <si>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</si>
  <si>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</si>
  <si>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</si>
  <si>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</si>
  <si>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</si>
  <si>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</si>
  <si>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</si>
  <si>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</si>
  <si>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</si>
  <si>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</si>
  <si>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</si>
  <si>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</si>
  <si>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</si>
  <si>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</si>
  <si>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</si>
  <si>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</si>
  <si>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</si>
  <si>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</si>
  <si>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</si>
  <si>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</si>
  <si>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</si>
  <si>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</si>
  <si>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</si>
  <si>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</si>
  <si>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</si>
  <si>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
</t>
  </si>
  <si>
    <t xml:space="preserve">Доходы бюджета Унечского муниципального района Брянской области
на 2023 год и на плановый период 2024 и 2025 годов
</t>
  </si>
  <si>
    <t>Сумма на 2025 год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</si>
  <si>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</si>
  <si>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</si>
  <si>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</si>
  <si>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</si>
  <si>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</si>
  <si>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</si>
  <si>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</si>
  <si>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</si>
  <si>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</si>
  <si>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</si>
  <si>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</si>
  <si>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</si>
  <si>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</si>
  <si>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</si>
  <si>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</si>
  <si>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</si>
  <si>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проведение комплексных кадастровых работ</t>
  </si>
  <si>
    <t>2 02 25511 05 0000 150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</si>
  <si>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</si>
  <si>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</si>
  <si>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</si>
  <si>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</si>
  <si>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</si>
  <si>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</si>
  <si>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территориях, а также вреда, причиненного водным объектам), подлежащие зачислению в бюджет 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</si>
</sst>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9" fontId="8" fillId="0" borderId="10">
      <alignment horizontal="center" vertical="top" shrinkToFit="1"/>
    </xf>
    <xf numFmtId="0" fontId="8" fillId="0" borderId="10">
      <alignment horizontal="left" vertical="top" wrapText="1"/>
    </xf>
  </cellStyleXfs>
  <cellXfs count="55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justify" wrapText="1"/>
    </xf>
    <xf numFmtId="4" fontId="2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4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4" fontId="5" fillId="0" borderId="4" xfId="0" applyNumberFormat="1" applyFont="1" applyBorder="1" applyAlignment="1">
      <alignment horizontal="right" wrapText="1"/>
    </xf>
    <xf numFmtId="0" fontId="1" fillId="0" borderId="0" xfId="0" applyFont="1"/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6" fillId="0" borderId="9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7" fillId="0" borderId="8" xfId="0" applyFont="1" applyBorder="1" applyAlignment="1">
      <alignment wrapText="1"/>
    </xf>
    <xf numFmtId="4" fontId="7" fillId="0" borderId="4" xfId="0" applyNumberFormat="1" applyFont="1" applyBorder="1" applyAlignment="1">
      <alignment horizontal="right" wrapText="1"/>
    </xf>
    <xf numFmtId="0" fontId="7" fillId="0" borderId="0" xfId="0" applyFont="1"/>
    <xf numFmtId="0" fontId="2" fillId="0" borderId="3" xfId="0" applyFont="1" applyBorder="1" applyAlignment="1">
      <alignment wrapText="1"/>
    </xf>
    <xf numFmtId="0" fontId="2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0" borderId="4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7" fillId="0" borderId="7" xfId="0" applyFont="1" applyBorder="1" applyAlignment="1"/>
    <xf numFmtId="0" fontId="7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0" fontId="7" fillId="2" borderId="7" xfId="3" applyNumberFormat="1" applyFont="1" applyFill="1" applyBorder="1" applyAlignment="1" applyProtection="1">
      <alignment horizontal="left" wrapText="1"/>
      <protection locked="0"/>
    </xf>
    <xf numFmtId="49" fontId="7" fillId="2" borderId="7" xfId="2" applyNumberFormat="1" applyFont="1" applyFill="1" applyBorder="1" applyAlignment="1" applyProtection="1">
      <alignment horizontal="left" wrapText="1" shrinkToFit="1"/>
      <protection locked="0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</cellXfs>
  <cellStyles count="4">
    <cellStyle name="xl39" xfId="3"/>
    <cellStyle name="xl44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3"/>
  <sheetViews>
    <sheetView tabSelected="1" topLeftCell="A105" zoomScale="106" zoomScaleNormal="106" workbookViewId="0">
      <selection activeCell="B108" sqref="B108"/>
    </sheetView>
  </sheetViews>
  <sheetFormatPr defaultRowHeight="15.6" x14ac:dyDescent="0.3"/>
  <cols>
    <col min="1" max="1" width="19.8984375" customWidth="1"/>
    <col min="2" max="2" width="63.8984375" customWidth="1"/>
    <col min="3" max="3" width="14" customWidth="1"/>
    <col min="4" max="4" width="13.3984375" customWidth="1"/>
    <col min="5" max="5" width="12.69921875" customWidth="1"/>
  </cols>
  <sheetData>
    <row r="1" spans="1:5" ht="106.5" customHeight="1" x14ac:dyDescent="0.3">
      <c r="C1" s="50" t="s">
        <v>225</v>
      </c>
      <c r="D1" s="50"/>
      <c r="E1" s="50"/>
    </row>
    <row r="2" spans="1:5" ht="40.35" customHeight="1" x14ac:dyDescent="0.3">
      <c r="A2" s="51" t="s">
        <v>226</v>
      </c>
      <c r="B2" s="51"/>
      <c r="C2" s="51"/>
      <c r="D2" s="51"/>
      <c r="E2" s="51"/>
    </row>
    <row r="3" spans="1:5" ht="16.2" thickBot="1" x14ac:dyDescent="0.35">
      <c r="E3" s="1" t="s">
        <v>0</v>
      </c>
    </row>
    <row r="4" spans="1:5" ht="40.200000000000003" thickBot="1" x14ac:dyDescent="0.35">
      <c r="A4" s="2" t="s">
        <v>1</v>
      </c>
      <c r="B4" s="3" t="s">
        <v>2</v>
      </c>
      <c r="C4" s="3" t="s">
        <v>180</v>
      </c>
      <c r="D4" s="3" t="s">
        <v>189</v>
      </c>
      <c r="E4" s="3" t="s">
        <v>227</v>
      </c>
    </row>
    <row r="5" spans="1:5" ht="16.2" thickBot="1" x14ac:dyDescent="0.35">
      <c r="A5" s="4" t="s">
        <v>3</v>
      </c>
      <c r="B5" s="5" t="s">
        <v>4</v>
      </c>
      <c r="C5" s="6">
        <f>SUM(C6,C13,C22,C29,C34,C55,C61,C65,C77,C80)</f>
        <v>246435000</v>
      </c>
      <c r="D5" s="6">
        <f>SUM(D6,D13,D22,D29,D34,D55,D61,D65,D77,D80)</f>
        <v>254613000</v>
      </c>
      <c r="E5" s="6">
        <f>SUM(E6,E13,E22,E29,E34,E55,E61,E65,E77,E80)</f>
        <v>273679000</v>
      </c>
    </row>
    <row r="6" spans="1:5" ht="16.2" thickBot="1" x14ac:dyDescent="0.35">
      <c r="A6" s="4" t="s">
        <v>5</v>
      </c>
      <c r="B6" s="5" t="s">
        <v>6</v>
      </c>
      <c r="C6" s="6">
        <f>SUM(C7)</f>
        <v>193360000</v>
      </c>
      <c r="D6" s="6">
        <f>SUM(D7)</f>
        <v>208824000</v>
      </c>
      <c r="E6" s="6">
        <f>SUM(E7)</f>
        <v>226580000</v>
      </c>
    </row>
    <row r="7" spans="1:5" ht="16.2" thickBot="1" x14ac:dyDescent="0.35">
      <c r="A7" s="7" t="s">
        <v>7</v>
      </c>
      <c r="B7" s="8" t="s">
        <v>8</v>
      </c>
      <c r="C7" s="9">
        <f>SUM(C8,C9,C10,C11,C12)</f>
        <v>193360000</v>
      </c>
      <c r="D7" s="9">
        <f>SUM(D8,D9,D10,D11,D12)</f>
        <v>208824000</v>
      </c>
      <c r="E7" s="9">
        <f>SUM(E8,E9,E10,E11,E12)</f>
        <v>226580000</v>
      </c>
    </row>
    <row r="8" spans="1:5" ht="54" thickBot="1" x14ac:dyDescent="0.35">
      <c r="A8" s="7" t="s">
        <v>9</v>
      </c>
      <c r="B8" s="8" t="s">
        <v>10</v>
      </c>
      <c r="C8" s="9">
        <v>186573000</v>
      </c>
      <c r="D8" s="9">
        <v>201494000</v>
      </c>
      <c r="E8" s="9">
        <v>218628000</v>
      </c>
    </row>
    <row r="9" spans="1:5" ht="67.2" customHeight="1" thickBot="1" x14ac:dyDescent="0.35">
      <c r="A9" s="7" t="s">
        <v>11</v>
      </c>
      <c r="B9" s="8" t="s">
        <v>12</v>
      </c>
      <c r="C9" s="9">
        <v>2022000</v>
      </c>
      <c r="D9" s="9">
        <v>2184000</v>
      </c>
      <c r="E9" s="9">
        <v>2369000</v>
      </c>
    </row>
    <row r="10" spans="1:5" ht="30.75" customHeight="1" thickBot="1" x14ac:dyDescent="0.35">
      <c r="A10" s="7" t="s">
        <v>13</v>
      </c>
      <c r="B10" s="31" t="s">
        <v>14</v>
      </c>
      <c r="C10" s="9">
        <v>2574000</v>
      </c>
      <c r="D10" s="9">
        <v>2780000</v>
      </c>
      <c r="E10" s="9">
        <v>3016000</v>
      </c>
    </row>
    <row r="11" spans="1:5" ht="56.4" customHeight="1" thickBot="1" x14ac:dyDescent="0.35">
      <c r="A11" s="32" t="s">
        <v>190</v>
      </c>
      <c r="B11" s="31" t="s">
        <v>15</v>
      </c>
      <c r="C11" s="9">
        <v>352000</v>
      </c>
      <c r="D11" s="33">
        <v>380000</v>
      </c>
      <c r="E11" s="9">
        <v>412000</v>
      </c>
    </row>
    <row r="12" spans="1:5" ht="65.7" customHeight="1" thickBot="1" x14ac:dyDescent="0.35">
      <c r="A12" s="28" t="s">
        <v>194</v>
      </c>
      <c r="B12" s="31" t="s">
        <v>191</v>
      </c>
      <c r="C12" s="9">
        <v>1839000</v>
      </c>
      <c r="D12" s="9">
        <v>1986000</v>
      </c>
      <c r="E12" s="9">
        <v>2155000</v>
      </c>
    </row>
    <row r="13" spans="1:5" ht="27.6" thickBot="1" x14ac:dyDescent="0.35">
      <c r="A13" s="4" t="s">
        <v>16</v>
      </c>
      <c r="B13" s="5" t="s">
        <v>17</v>
      </c>
      <c r="C13" s="6">
        <f>SUM(C14,C16,C18,C20)</f>
        <v>15207000</v>
      </c>
      <c r="D13" s="6">
        <f>SUM(D14,D16,D18,D20)</f>
        <v>15576000</v>
      </c>
      <c r="E13" s="6">
        <f>SUM(E14,E16,E18,E20)</f>
        <v>16293000</v>
      </c>
    </row>
    <row r="14" spans="1:5" ht="40.799999999999997" thickBot="1" x14ac:dyDescent="0.35">
      <c r="A14" s="7" t="s">
        <v>18</v>
      </c>
      <c r="B14" s="8" t="s">
        <v>19</v>
      </c>
      <c r="C14" s="9">
        <f>C15</f>
        <v>7203000</v>
      </c>
      <c r="D14" s="9">
        <f>D15</f>
        <v>7431000</v>
      </c>
      <c r="E14" s="9">
        <f>E15</f>
        <v>7792000</v>
      </c>
    </row>
    <row r="15" spans="1:5" ht="67.2" thickBot="1" x14ac:dyDescent="0.35">
      <c r="A15" s="7" t="s">
        <v>20</v>
      </c>
      <c r="B15" s="8" t="s">
        <v>195</v>
      </c>
      <c r="C15" s="9">
        <v>7203000</v>
      </c>
      <c r="D15" s="9">
        <v>7431000</v>
      </c>
      <c r="E15" s="9">
        <v>7792000</v>
      </c>
    </row>
    <row r="16" spans="1:5" ht="54" thickBot="1" x14ac:dyDescent="0.35">
      <c r="A16" s="7" t="s">
        <v>21</v>
      </c>
      <c r="B16" s="8" t="s">
        <v>22</v>
      </c>
      <c r="C16" s="9">
        <f>C17</f>
        <v>50000</v>
      </c>
      <c r="D16" s="9">
        <f>D17</f>
        <v>51000</v>
      </c>
      <c r="E16" s="9">
        <f>E17</f>
        <v>52000</v>
      </c>
    </row>
    <row r="17" spans="1:5" ht="80.400000000000006" thickBot="1" x14ac:dyDescent="0.35">
      <c r="A17" s="7" t="s">
        <v>23</v>
      </c>
      <c r="B17" s="8" t="s">
        <v>198</v>
      </c>
      <c r="C17" s="9">
        <v>50000</v>
      </c>
      <c r="D17" s="9">
        <v>51000</v>
      </c>
      <c r="E17" s="9">
        <v>52000</v>
      </c>
    </row>
    <row r="18" spans="1:5" ht="54" thickBot="1" x14ac:dyDescent="0.35">
      <c r="A18" s="7" t="s">
        <v>24</v>
      </c>
      <c r="B18" s="8" t="s">
        <v>25</v>
      </c>
      <c r="C18" s="9">
        <f>C19</f>
        <v>8904000</v>
      </c>
      <c r="D18" s="9">
        <f>D19</f>
        <v>9067000</v>
      </c>
      <c r="E18" s="9">
        <f>E19</f>
        <v>9409000</v>
      </c>
    </row>
    <row r="19" spans="1:5" ht="67.2" thickBot="1" x14ac:dyDescent="0.35">
      <c r="A19" s="7" t="s">
        <v>26</v>
      </c>
      <c r="B19" s="8" t="s">
        <v>196</v>
      </c>
      <c r="C19" s="9">
        <v>8904000</v>
      </c>
      <c r="D19" s="9">
        <v>9067000</v>
      </c>
      <c r="E19" s="9">
        <v>9409000</v>
      </c>
    </row>
    <row r="20" spans="1:5" ht="54" thickBot="1" x14ac:dyDescent="0.35">
      <c r="A20" s="7" t="s">
        <v>27</v>
      </c>
      <c r="B20" s="8" t="s">
        <v>28</v>
      </c>
      <c r="C20" s="9">
        <f>C21</f>
        <v>-950000</v>
      </c>
      <c r="D20" s="9">
        <f>D21</f>
        <v>-973000</v>
      </c>
      <c r="E20" s="9">
        <f>E21</f>
        <v>-960000</v>
      </c>
    </row>
    <row r="21" spans="1:5" ht="67.2" thickBot="1" x14ac:dyDescent="0.35">
      <c r="A21" s="7" t="s">
        <v>29</v>
      </c>
      <c r="B21" s="8" t="s">
        <v>197</v>
      </c>
      <c r="C21" s="9">
        <v>-950000</v>
      </c>
      <c r="D21" s="9">
        <v>-973000</v>
      </c>
      <c r="E21" s="9">
        <v>-960000</v>
      </c>
    </row>
    <row r="22" spans="1:5" ht="16.2" thickBot="1" x14ac:dyDescent="0.35">
      <c r="A22" s="4" t="s">
        <v>30</v>
      </c>
      <c r="B22" s="5" t="s">
        <v>31</v>
      </c>
      <c r="C22" s="6">
        <f>SUM(C23,C25,C27)</f>
        <v>10928000</v>
      </c>
      <c r="D22" s="6">
        <f>SUM(D23,D25,D27)</f>
        <v>11364000</v>
      </c>
      <c r="E22" s="6">
        <f>SUM(E23,E25,E27)</f>
        <v>11818000</v>
      </c>
    </row>
    <row r="23" spans="1:5" ht="16.2" thickBot="1" x14ac:dyDescent="0.35">
      <c r="A23" s="7" t="s">
        <v>32</v>
      </c>
      <c r="B23" s="8" t="s">
        <v>33</v>
      </c>
      <c r="C23" s="9">
        <f>C24</f>
        <v>1000</v>
      </c>
      <c r="D23" s="9">
        <f>D24</f>
        <v>1000</v>
      </c>
      <c r="E23" s="9">
        <f>E24</f>
        <v>1000</v>
      </c>
    </row>
    <row r="24" spans="1:5" ht="16.2" thickBot="1" x14ac:dyDescent="0.35">
      <c r="A24" s="7" t="s">
        <v>34</v>
      </c>
      <c r="B24" s="8" t="s">
        <v>33</v>
      </c>
      <c r="C24" s="9">
        <v>1000</v>
      </c>
      <c r="D24" s="9">
        <v>1000</v>
      </c>
      <c r="E24" s="9">
        <v>1000</v>
      </c>
    </row>
    <row r="25" spans="1:5" ht="16.2" thickBot="1" x14ac:dyDescent="0.35">
      <c r="A25" s="7" t="s">
        <v>35</v>
      </c>
      <c r="B25" s="8" t="s">
        <v>36</v>
      </c>
      <c r="C25" s="9">
        <f>C26</f>
        <v>972000</v>
      </c>
      <c r="D25" s="9">
        <f>D26</f>
        <v>1010000</v>
      </c>
      <c r="E25" s="9">
        <f>E26</f>
        <v>1050000</v>
      </c>
    </row>
    <row r="26" spans="1:5" ht="16.2" thickBot="1" x14ac:dyDescent="0.35">
      <c r="A26" s="7" t="s">
        <v>37</v>
      </c>
      <c r="B26" s="8" t="s">
        <v>36</v>
      </c>
      <c r="C26" s="9">
        <v>972000</v>
      </c>
      <c r="D26" s="9">
        <v>1010000</v>
      </c>
      <c r="E26" s="9">
        <v>1050000</v>
      </c>
    </row>
    <row r="27" spans="1:5" ht="16.2" thickBot="1" x14ac:dyDescent="0.35">
      <c r="A27" s="7" t="s">
        <v>38</v>
      </c>
      <c r="B27" s="8" t="s">
        <v>39</v>
      </c>
      <c r="C27" s="9">
        <f>C28</f>
        <v>9955000</v>
      </c>
      <c r="D27" s="9">
        <f>D28</f>
        <v>10353000</v>
      </c>
      <c r="E27" s="9">
        <f>E28</f>
        <v>10767000</v>
      </c>
    </row>
    <row r="28" spans="1:5" ht="27.6" thickBot="1" x14ac:dyDescent="0.35">
      <c r="A28" s="7" t="s">
        <v>40</v>
      </c>
      <c r="B28" s="8" t="s">
        <v>41</v>
      </c>
      <c r="C28" s="9">
        <v>9955000</v>
      </c>
      <c r="D28" s="9">
        <v>10353000</v>
      </c>
      <c r="E28" s="9">
        <v>10767000</v>
      </c>
    </row>
    <row r="29" spans="1:5" ht="16.2" thickBot="1" x14ac:dyDescent="0.35">
      <c r="A29" s="7" t="s">
        <v>42</v>
      </c>
      <c r="B29" s="5" t="s">
        <v>43</v>
      </c>
      <c r="C29" s="6">
        <f>SUM(C30,C32)</f>
        <v>2642000</v>
      </c>
      <c r="D29" s="6">
        <f>SUM(D30,D32)</f>
        <v>2721000</v>
      </c>
      <c r="E29" s="6">
        <f>SUM(E30,E32)</f>
        <v>2802000</v>
      </c>
    </row>
    <row r="30" spans="1:5" ht="27.6" thickBot="1" x14ac:dyDescent="0.35">
      <c r="A30" s="7" t="s">
        <v>44</v>
      </c>
      <c r="B30" s="8" t="s">
        <v>45</v>
      </c>
      <c r="C30" s="9">
        <f>C31</f>
        <v>2622000</v>
      </c>
      <c r="D30" s="9">
        <f>D31</f>
        <v>2701000</v>
      </c>
      <c r="E30" s="9">
        <f>E31</f>
        <v>2782000</v>
      </c>
    </row>
    <row r="31" spans="1:5" ht="27.6" thickBot="1" x14ac:dyDescent="0.35">
      <c r="A31" s="7" t="s">
        <v>46</v>
      </c>
      <c r="B31" s="8" t="s">
        <v>47</v>
      </c>
      <c r="C31" s="9">
        <v>2622000</v>
      </c>
      <c r="D31" s="9">
        <v>2701000</v>
      </c>
      <c r="E31" s="9">
        <v>2782000</v>
      </c>
    </row>
    <row r="32" spans="1:5" ht="27.6" thickBot="1" x14ac:dyDescent="0.35">
      <c r="A32" s="7" t="s">
        <v>48</v>
      </c>
      <c r="B32" s="8" t="s">
        <v>49</v>
      </c>
      <c r="C32" s="9">
        <f>C33</f>
        <v>20000</v>
      </c>
      <c r="D32" s="9">
        <f>D33</f>
        <v>20000</v>
      </c>
      <c r="E32" s="9">
        <f>E33</f>
        <v>20000</v>
      </c>
    </row>
    <row r="33" spans="1:5" ht="27.6" customHeight="1" thickBot="1" x14ac:dyDescent="0.35">
      <c r="A33" s="7" t="s">
        <v>50</v>
      </c>
      <c r="B33" s="8" t="s">
        <v>51</v>
      </c>
      <c r="C33" s="9">
        <v>20000</v>
      </c>
      <c r="D33" s="9">
        <v>20000</v>
      </c>
      <c r="E33" s="9">
        <v>20000</v>
      </c>
    </row>
    <row r="34" spans="1:5" ht="31.95" customHeight="1" thickBot="1" x14ac:dyDescent="0.35">
      <c r="A34" s="4" t="s">
        <v>52</v>
      </c>
      <c r="B34" s="5" t="s">
        <v>53</v>
      </c>
      <c r="C34" s="6">
        <f>SUM(C35,C37,C49,C52)</f>
        <v>7068000</v>
      </c>
      <c r="D34" s="6">
        <f>SUM(D35,D37,D49,D52)</f>
        <v>6852000</v>
      </c>
      <c r="E34" s="6">
        <f>SUM(E35,E37,E49,E52)</f>
        <v>6858000</v>
      </c>
    </row>
    <row r="35" spans="1:5" ht="54" thickBot="1" x14ac:dyDescent="0.35">
      <c r="A35" s="7" t="s">
        <v>54</v>
      </c>
      <c r="B35" s="8" t="s">
        <v>55</v>
      </c>
      <c r="C35" s="9">
        <f>C36</f>
        <v>3000</v>
      </c>
      <c r="D35" s="9">
        <f>D36</f>
        <v>3000</v>
      </c>
      <c r="E35" s="9">
        <f>E36</f>
        <v>3000</v>
      </c>
    </row>
    <row r="36" spans="1:5" ht="40.799999999999997" thickBot="1" x14ac:dyDescent="0.35">
      <c r="A36" s="7" t="s">
        <v>56</v>
      </c>
      <c r="B36" s="8" t="s">
        <v>57</v>
      </c>
      <c r="C36" s="9">
        <v>3000</v>
      </c>
      <c r="D36" s="9">
        <v>3000</v>
      </c>
      <c r="E36" s="9">
        <v>3000</v>
      </c>
    </row>
    <row r="37" spans="1:5" ht="54" thickBot="1" x14ac:dyDescent="0.35">
      <c r="A37" s="7" t="s">
        <v>58</v>
      </c>
      <c r="B37" s="8" t="s">
        <v>59</v>
      </c>
      <c r="C37" s="9">
        <f>SUM(C38,C41,C43)</f>
        <v>6729000</v>
      </c>
      <c r="D37" s="9">
        <f>SUM(D38,D41,D43)</f>
        <v>6507000</v>
      </c>
      <c r="E37" s="9">
        <f>SUM(E38,E41,E43)</f>
        <v>6507000</v>
      </c>
    </row>
    <row r="38" spans="1:5" ht="40.799999999999997" thickBot="1" x14ac:dyDescent="0.35">
      <c r="A38" s="7" t="s">
        <v>60</v>
      </c>
      <c r="B38" s="8" t="s">
        <v>61</v>
      </c>
      <c r="C38" s="9">
        <f>SUM(C39,C40)</f>
        <v>3930000</v>
      </c>
      <c r="D38" s="9">
        <f>SUM(D39,D40)</f>
        <v>3780000</v>
      </c>
      <c r="E38" s="9">
        <f>SUM(E39,E40)</f>
        <v>3780000</v>
      </c>
    </row>
    <row r="39" spans="1:5" ht="67.2" thickBot="1" x14ac:dyDescent="0.35">
      <c r="A39" s="7" t="s">
        <v>62</v>
      </c>
      <c r="B39" s="8" t="s">
        <v>199</v>
      </c>
      <c r="C39" s="9">
        <v>2930000</v>
      </c>
      <c r="D39" s="9">
        <v>2730000</v>
      </c>
      <c r="E39" s="9">
        <v>2730000</v>
      </c>
    </row>
    <row r="40" spans="1:5" ht="54" thickBot="1" x14ac:dyDescent="0.35">
      <c r="A40" s="7" t="s">
        <v>63</v>
      </c>
      <c r="B40" s="8" t="s">
        <v>64</v>
      </c>
      <c r="C40" s="9">
        <v>1000000</v>
      </c>
      <c r="D40" s="9">
        <v>1050000</v>
      </c>
      <c r="E40" s="9">
        <v>1050000</v>
      </c>
    </row>
    <row r="41" spans="1:5" ht="54" thickBot="1" x14ac:dyDescent="0.35">
      <c r="A41" s="7" t="s">
        <v>65</v>
      </c>
      <c r="B41" s="8" t="s">
        <v>66</v>
      </c>
      <c r="C41" s="9">
        <f>C42</f>
        <v>53000</v>
      </c>
      <c r="D41" s="9">
        <f>D42</f>
        <v>53000</v>
      </c>
      <c r="E41" s="9">
        <f>E42</f>
        <v>53000</v>
      </c>
    </row>
    <row r="42" spans="1:5" ht="54" thickBot="1" x14ac:dyDescent="0.35">
      <c r="A42" s="7" t="s">
        <v>67</v>
      </c>
      <c r="B42" s="8" t="s">
        <v>68</v>
      </c>
      <c r="C42" s="9">
        <v>53000</v>
      </c>
      <c r="D42" s="9">
        <v>53000</v>
      </c>
      <c r="E42" s="9">
        <v>53000</v>
      </c>
    </row>
    <row r="43" spans="1:5" x14ac:dyDescent="0.3">
      <c r="A43" s="52" t="s">
        <v>69</v>
      </c>
      <c r="B43" s="44" t="s">
        <v>200</v>
      </c>
      <c r="C43" s="47">
        <f>C46</f>
        <v>2746000</v>
      </c>
      <c r="D43" s="47">
        <f>D46</f>
        <v>2674000</v>
      </c>
      <c r="E43" s="47">
        <f>E46</f>
        <v>2674000</v>
      </c>
    </row>
    <row r="44" spans="1:5" x14ac:dyDescent="0.3">
      <c r="A44" s="53"/>
      <c r="B44" s="45"/>
      <c r="C44" s="48"/>
      <c r="D44" s="48"/>
      <c r="E44" s="48"/>
    </row>
    <row r="45" spans="1:5" ht="21.6" customHeight="1" thickBot="1" x14ac:dyDescent="0.35">
      <c r="A45" s="54"/>
      <c r="B45" s="46"/>
      <c r="C45" s="49"/>
      <c r="D45" s="49"/>
      <c r="E45" s="49"/>
    </row>
    <row r="46" spans="1:5" x14ac:dyDescent="0.3">
      <c r="A46" s="41" t="s">
        <v>70</v>
      </c>
      <c r="B46" s="44" t="s">
        <v>71</v>
      </c>
      <c r="C46" s="47">
        <v>2746000</v>
      </c>
      <c r="D46" s="47">
        <v>2674000</v>
      </c>
      <c r="E46" s="47">
        <v>2674000</v>
      </c>
    </row>
    <row r="47" spans="1:5" x14ac:dyDescent="0.3">
      <c r="A47" s="42"/>
      <c r="B47" s="45"/>
      <c r="C47" s="48"/>
      <c r="D47" s="48"/>
      <c r="E47" s="48"/>
    </row>
    <row r="48" spans="1:5" ht="9.6" customHeight="1" thickBot="1" x14ac:dyDescent="0.35">
      <c r="A48" s="43"/>
      <c r="B48" s="46"/>
      <c r="C48" s="49"/>
      <c r="D48" s="49"/>
      <c r="E48" s="49"/>
    </row>
    <row r="49" spans="1:5" ht="20.7" customHeight="1" thickBot="1" x14ac:dyDescent="0.35">
      <c r="A49" s="7" t="s">
        <v>173</v>
      </c>
      <c r="B49" s="8" t="s">
        <v>174</v>
      </c>
      <c r="C49" s="9">
        <f t="shared" ref="C49:E50" si="0">C50</f>
        <v>200000</v>
      </c>
      <c r="D49" s="9">
        <f t="shared" si="0"/>
        <v>210000</v>
      </c>
      <c r="E49" s="9">
        <f t="shared" si="0"/>
        <v>220000</v>
      </c>
    </row>
    <row r="50" spans="1:5" ht="45.45" customHeight="1" thickBot="1" x14ac:dyDescent="0.35">
      <c r="A50" s="7" t="s">
        <v>175</v>
      </c>
      <c r="B50" s="8" t="s">
        <v>176</v>
      </c>
      <c r="C50" s="9">
        <f t="shared" si="0"/>
        <v>200000</v>
      </c>
      <c r="D50" s="9">
        <f t="shared" si="0"/>
        <v>210000</v>
      </c>
      <c r="E50" s="9">
        <f t="shared" si="0"/>
        <v>220000</v>
      </c>
    </row>
    <row r="51" spans="1:5" ht="43.2" customHeight="1" thickBot="1" x14ac:dyDescent="0.35">
      <c r="A51" s="7" t="s">
        <v>177</v>
      </c>
      <c r="B51" s="8" t="s">
        <v>201</v>
      </c>
      <c r="C51" s="9">
        <v>200000</v>
      </c>
      <c r="D51" s="9">
        <v>210000</v>
      </c>
      <c r="E51" s="9">
        <v>220000</v>
      </c>
    </row>
    <row r="52" spans="1:5" ht="54" thickBot="1" x14ac:dyDescent="0.35">
      <c r="A52" s="7" t="s">
        <v>72</v>
      </c>
      <c r="B52" s="8" t="s">
        <v>73</v>
      </c>
      <c r="C52" s="9">
        <f t="shared" ref="C52:E53" si="1">C53</f>
        <v>136000</v>
      </c>
      <c r="D52" s="9">
        <f t="shared" si="1"/>
        <v>132000</v>
      </c>
      <c r="E52" s="9">
        <f t="shared" si="1"/>
        <v>128000</v>
      </c>
    </row>
    <row r="53" spans="1:5" ht="54" thickBot="1" x14ac:dyDescent="0.35">
      <c r="A53" s="7" t="s">
        <v>74</v>
      </c>
      <c r="B53" s="8" t="s">
        <v>75</v>
      </c>
      <c r="C53" s="9">
        <f t="shared" si="1"/>
        <v>136000</v>
      </c>
      <c r="D53" s="9">
        <f t="shared" si="1"/>
        <v>132000</v>
      </c>
      <c r="E53" s="9">
        <f t="shared" si="1"/>
        <v>128000</v>
      </c>
    </row>
    <row r="54" spans="1:5" ht="54" thickBot="1" x14ac:dyDescent="0.35">
      <c r="A54" s="7" t="s">
        <v>76</v>
      </c>
      <c r="B54" s="8" t="s">
        <v>77</v>
      </c>
      <c r="C54" s="9">
        <v>136000</v>
      </c>
      <c r="D54" s="9">
        <v>132000</v>
      </c>
      <c r="E54" s="9">
        <v>128000</v>
      </c>
    </row>
    <row r="55" spans="1:5" ht="16.2" thickBot="1" x14ac:dyDescent="0.35">
      <c r="A55" s="4" t="s">
        <v>78</v>
      </c>
      <c r="B55" s="5" t="s">
        <v>79</v>
      </c>
      <c r="C55" s="6">
        <f>SUM(C57,C58,C60)</f>
        <v>188000</v>
      </c>
      <c r="D55" s="6">
        <f>SUM(D57,D58,D60)</f>
        <v>196000</v>
      </c>
      <c r="E55" s="6">
        <f>SUM(E57,E58,E60)</f>
        <v>204000</v>
      </c>
    </row>
    <row r="56" spans="1:5" ht="16.2" thickBot="1" x14ac:dyDescent="0.35">
      <c r="A56" s="7" t="s">
        <v>80</v>
      </c>
      <c r="B56" s="8" t="s">
        <v>81</v>
      </c>
      <c r="C56" s="6">
        <f>SUM(C57,C58,C59)</f>
        <v>188000</v>
      </c>
      <c r="D56" s="6">
        <f>SUM(D57,D58,D59)</f>
        <v>196000</v>
      </c>
      <c r="E56" s="6">
        <f>SUM(E57,E58,E59)</f>
        <v>204000</v>
      </c>
    </row>
    <row r="57" spans="1:5" ht="27.6" thickBot="1" x14ac:dyDescent="0.35">
      <c r="A57" s="7" t="s">
        <v>82</v>
      </c>
      <c r="B57" s="8" t="s">
        <v>83</v>
      </c>
      <c r="C57" s="9">
        <v>68000</v>
      </c>
      <c r="D57" s="9">
        <v>71000</v>
      </c>
      <c r="E57" s="9">
        <v>74000</v>
      </c>
    </row>
    <row r="58" spans="1:5" ht="16.2" thickBot="1" x14ac:dyDescent="0.35">
      <c r="A58" s="7" t="s">
        <v>84</v>
      </c>
      <c r="B58" s="8" t="s">
        <v>85</v>
      </c>
      <c r="C58" s="9">
        <v>65000</v>
      </c>
      <c r="D58" s="9">
        <v>68000</v>
      </c>
      <c r="E58" s="9">
        <v>71000</v>
      </c>
    </row>
    <row r="59" spans="1:5" ht="16.2" thickBot="1" x14ac:dyDescent="0.35">
      <c r="A59" s="7" t="s">
        <v>86</v>
      </c>
      <c r="B59" s="8" t="s">
        <v>87</v>
      </c>
      <c r="C59" s="9">
        <f>SUM(C60)</f>
        <v>55000</v>
      </c>
      <c r="D59" s="9">
        <f>SUM(D60)</f>
        <v>57000</v>
      </c>
      <c r="E59" s="9">
        <f>SUM(E60)</f>
        <v>59000</v>
      </c>
    </row>
    <row r="60" spans="1:5" ht="16.2" thickBot="1" x14ac:dyDescent="0.35">
      <c r="A60" s="7" t="s">
        <v>88</v>
      </c>
      <c r="B60" s="8" t="s">
        <v>89</v>
      </c>
      <c r="C60" s="9">
        <v>55000</v>
      </c>
      <c r="D60" s="9">
        <v>57000</v>
      </c>
      <c r="E60" s="9">
        <v>59000</v>
      </c>
    </row>
    <row r="61" spans="1:5" ht="31.2" customHeight="1" thickBot="1" x14ac:dyDescent="0.35">
      <c r="A61" s="35" t="s">
        <v>234</v>
      </c>
      <c r="B61" s="5" t="s">
        <v>235</v>
      </c>
      <c r="C61" s="6">
        <f t="shared" ref="C61:E63" si="2">C62</f>
        <v>6000</v>
      </c>
      <c r="D61" s="6">
        <f t="shared" si="2"/>
        <v>6000</v>
      </c>
      <c r="E61" s="6">
        <f t="shared" si="2"/>
        <v>6000</v>
      </c>
    </row>
    <row r="62" spans="1:5" ht="16.2" thickBot="1" x14ac:dyDescent="0.35">
      <c r="A62" s="34" t="s">
        <v>236</v>
      </c>
      <c r="B62" s="8" t="s">
        <v>237</v>
      </c>
      <c r="C62" s="9">
        <f t="shared" si="2"/>
        <v>6000</v>
      </c>
      <c r="D62" s="9">
        <f t="shared" si="2"/>
        <v>6000</v>
      </c>
      <c r="E62" s="9">
        <f t="shared" si="2"/>
        <v>6000</v>
      </c>
    </row>
    <row r="63" spans="1:5" ht="16.2" thickBot="1" x14ac:dyDescent="0.35">
      <c r="A63" s="34" t="s">
        <v>238</v>
      </c>
      <c r="B63" s="8" t="s">
        <v>239</v>
      </c>
      <c r="C63" s="9">
        <f t="shared" si="2"/>
        <v>6000</v>
      </c>
      <c r="D63" s="9">
        <f t="shared" si="2"/>
        <v>6000</v>
      </c>
      <c r="E63" s="9">
        <f t="shared" si="2"/>
        <v>6000</v>
      </c>
    </row>
    <row r="64" spans="1:5" ht="16.2" thickBot="1" x14ac:dyDescent="0.35">
      <c r="A64" s="34" t="s">
        <v>240</v>
      </c>
      <c r="B64" s="8" t="s">
        <v>241</v>
      </c>
      <c r="C64" s="9">
        <v>6000</v>
      </c>
      <c r="D64" s="9">
        <v>6000</v>
      </c>
      <c r="E64" s="9">
        <v>6000</v>
      </c>
    </row>
    <row r="65" spans="1:5" ht="27.6" thickBot="1" x14ac:dyDescent="0.35">
      <c r="A65" s="4" t="s">
        <v>90</v>
      </c>
      <c r="B65" s="5" t="s">
        <v>91</v>
      </c>
      <c r="C65" s="6">
        <f>SUM(C66,C70,C73)</f>
        <v>15130000</v>
      </c>
      <c r="D65" s="6">
        <f>SUM(D66,D70,D73)</f>
        <v>7103000</v>
      </c>
      <c r="E65" s="6">
        <f>SUM(E66,E70,E73)</f>
        <v>7079000</v>
      </c>
    </row>
    <row r="66" spans="1:5" ht="54" thickBot="1" x14ac:dyDescent="0.35">
      <c r="A66" s="34" t="s">
        <v>228</v>
      </c>
      <c r="B66" s="8" t="s">
        <v>229</v>
      </c>
      <c r="C66" s="9">
        <f t="shared" ref="C66:E67" si="3">C67</f>
        <v>294000</v>
      </c>
      <c r="D66" s="9">
        <f t="shared" si="3"/>
        <v>288000</v>
      </c>
      <c r="E66" s="9">
        <f t="shared" si="3"/>
        <v>281000</v>
      </c>
    </row>
    <row r="67" spans="1:5" ht="54" thickBot="1" x14ac:dyDescent="0.35">
      <c r="A67" s="34" t="s">
        <v>230</v>
      </c>
      <c r="B67" s="8" t="s">
        <v>231</v>
      </c>
      <c r="C67" s="9">
        <f t="shared" si="3"/>
        <v>294000</v>
      </c>
      <c r="D67" s="9">
        <f t="shared" si="3"/>
        <v>288000</v>
      </c>
      <c r="E67" s="9">
        <f t="shared" si="3"/>
        <v>281000</v>
      </c>
    </row>
    <row r="68" spans="1:5" ht="66.599999999999994" customHeight="1" thickBot="1" x14ac:dyDescent="0.35">
      <c r="A68" s="34" t="s">
        <v>232</v>
      </c>
      <c r="B68" s="8" t="s">
        <v>233</v>
      </c>
      <c r="C68" s="9">
        <v>294000</v>
      </c>
      <c r="D68" s="9">
        <v>288000</v>
      </c>
      <c r="E68" s="9">
        <v>281000</v>
      </c>
    </row>
    <row r="69" spans="1:5" ht="27.6" thickBot="1" x14ac:dyDescent="0.35">
      <c r="A69" s="7" t="s">
        <v>92</v>
      </c>
      <c r="B69" s="8" t="s">
        <v>93</v>
      </c>
      <c r="C69" s="9">
        <f>SUM(C70)</f>
        <v>14750000</v>
      </c>
      <c r="D69" s="9">
        <f>SUM(D70)</f>
        <v>6750000</v>
      </c>
      <c r="E69" s="9">
        <f>SUM(E70)</f>
        <v>6750000</v>
      </c>
    </row>
    <row r="70" spans="1:5" ht="27.6" thickBot="1" x14ac:dyDescent="0.35">
      <c r="A70" s="7" t="s">
        <v>94</v>
      </c>
      <c r="B70" s="8" t="s">
        <v>95</v>
      </c>
      <c r="C70" s="9">
        <f>SUM(C71,C72)</f>
        <v>14750000</v>
      </c>
      <c r="D70" s="9">
        <f>SUM(D71,D72)</f>
        <v>6750000</v>
      </c>
      <c r="E70" s="9">
        <f>SUM(E71,E72)</f>
        <v>6750000</v>
      </c>
    </row>
    <row r="71" spans="1:5" ht="40.799999999999997" thickBot="1" x14ac:dyDescent="0.35">
      <c r="A71" s="7" t="s">
        <v>96</v>
      </c>
      <c r="B71" s="8" t="s">
        <v>202</v>
      </c>
      <c r="C71" s="9">
        <v>14500000</v>
      </c>
      <c r="D71" s="9">
        <v>6500000</v>
      </c>
      <c r="E71" s="9">
        <v>6500000</v>
      </c>
    </row>
    <row r="72" spans="1:5" ht="27.6" thickBot="1" x14ac:dyDescent="0.35">
      <c r="A72" s="7" t="s">
        <v>97</v>
      </c>
      <c r="B72" s="8" t="s">
        <v>98</v>
      </c>
      <c r="C72" s="9">
        <v>250000</v>
      </c>
      <c r="D72" s="9">
        <v>250000</v>
      </c>
      <c r="E72" s="9">
        <v>250000</v>
      </c>
    </row>
    <row r="73" spans="1:5" ht="54" thickBot="1" x14ac:dyDescent="0.35">
      <c r="A73" s="7" t="s">
        <v>99</v>
      </c>
      <c r="B73" s="8" t="s">
        <v>100</v>
      </c>
      <c r="C73" s="9">
        <f>SUM(C74)</f>
        <v>86000</v>
      </c>
      <c r="D73" s="9">
        <f>SUM(D74)</f>
        <v>65000</v>
      </c>
      <c r="E73" s="9">
        <f>SUM(E74)</f>
        <v>48000</v>
      </c>
    </row>
    <row r="74" spans="1:5" ht="54" thickBot="1" x14ac:dyDescent="0.35">
      <c r="A74" s="7" t="s">
        <v>101</v>
      </c>
      <c r="B74" s="8" t="s">
        <v>102</v>
      </c>
      <c r="C74" s="9">
        <f>C75+C76</f>
        <v>86000</v>
      </c>
      <c r="D74" s="9">
        <f>D75+D76</f>
        <v>65000</v>
      </c>
      <c r="E74" s="9">
        <f>E75+E76</f>
        <v>48000</v>
      </c>
    </row>
    <row r="75" spans="1:5" ht="68.849999999999994" customHeight="1" thickBot="1" x14ac:dyDescent="0.35">
      <c r="A75" s="27" t="s">
        <v>192</v>
      </c>
      <c r="B75" s="8" t="s">
        <v>193</v>
      </c>
      <c r="C75" s="9">
        <v>45000</v>
      </c>
      <c r="D75" s="9">
        <v>34000</v>
      </c>
      <c r="E75" s="9">
        <v>27000</v>
      </c>
    </row>
    <row r="76" spans="1:5" ht="57" customHeight="1" thickBot="1" x14ac:dyDescent="0.35">
      <c r="A76" s="7" t="s">
        <v>103</v>
      </c>
      <c r="B76" s="8" t="s">
        <v>104</v>
      </c>
      <c r="C76" s="9">
        <v>41000</v>
      </c>
      <c r="D76" s="9">
        <v>31000</v>
      </c>
      <c r="E76" s="9">
        <v>21000</v>
      </c>
    </row>
    <row r="77" spans="1:5" ht="16.2" thickBot="1" x14ac:dyDescent="0.35">
      <c r="A77" s="4" t="s">
        <v>105</v>
      </c>
      <c r="B77" s="5" t="s">
        <v>106</v>
      </c>
      <c r="C77" s="6">
        <f>SUM(C78)</f>
        <v>211000</v>
      </c>
      <c r="D77" s="6">
        <f>SUM(D78)</f>
        <v>211000</v>
      </c>
      <c r="E77" s="6">
        <f>SUM(E78)</f>
        <v>211000</v>
      </c>
    </row>
    <row r="78" spans="1:5" ht="27.6" thickBot="1" x14ac:dyDescent="0.35">
      <c r="A78" s="7" t="s">
        <v>107</v>
      </c>
      <c r="B78" s="8" t="s">
        <v>108</v>
      </c>
      <c r="C78" s="9">
        <f>C79</f>
        <v>211000</v>
      </c>
      <c r="D78" s="9">
        <f>D79</f>
        <v>211000</v>
      </c>
      <c r="E78" s="9">
        <f>E79</f>
        <v>211000</v>
      </c>
    </row>
    <row r="79" spans="1:5" ht="27.6" thickBot="1" x14ac:dyDescent="0.35">
      <c r="A79" s="7" t="s">
        <v>109</v>
      </c>
      <c r="B79" s="8" t="s">
        <v>110</v>
      </c>
      <c r="C79" s="9">
        <v>211000</v>
      </c>
      <c r="D79" s="9">
        <v>211000</v>
      </c>
      <c r="E79" s="9">
        <v>211000</v>
      </c>
    </row>
    <row r="80" spans="1:5" ht="16.2" thickBot="1" x14ac:dyDescent="0.35">
      <c r="A80" s="4" t="s">
        <v>111</v>
      </c>
      <c r="B80" s="5" t="s">
        <v>112</v>
      </c>
      <c r="C80" s="6">
        <f>SUM(C81,C100,C102,C104,C107)</f>
        <v>1695000</v>
      </c>
      <c r="D80" s="6">
        <f>SUM(D81,D100,D102,D104,D107)</f>
        <v>1760000</v>
      </c>
      <c r="E80" s="6">
        <f>SUM(E81,E100,E102,E104,E107)</f>
        <v>1828000</v>
      </c>
    </row>
    <row r="81" spans="1:5" ht="32.85" customHeight="1" thickBot="1" x14ac:dyDescent="0.35">
      <c r="A81" s="7" t="s">
        <v>113</v>
      </c>
      <c r="B81" s="10" t="s">
        <v>114</v>
      </c>
      <c r="C81" s="9">
        <f>SUM(C82,C84,C86,C88,C90,C92,C94,C96,C98)</f>
        <v>1199000</v>
      </c>
      <c r="D81" s="9">
        <f>SUM(D82,D84,D86,D88,D90,D92,D94,D96,D98)</f>
        <v>1245000</v>
      </c>
      <c r="E81" s="9">
        <f>SUM(E82,E84,E86,E88,E90,E92,E94,E96,E98)</f>
        <v>1293000</v>
      </c>
    </row>
    <row r="82" spans="1:5" s="15" customFormat="1" ht="40.200000000000003" thickBot="1" x14ac:dyDescent="0.3">
      <c r="A82" s="11" t="s">
        <v>115</v>
      </c>
      <c r="B82" s="21" t="s">
        <v>203</v>
      </c>
      <c r="C82" s="9">
        <f>SUM(C83)</f>
        <v>50000</v>
      </c>
      <c r="D82" s="9">
        <f>SUM(D83)</f>
        <v>51000</v>
      </c>
      <c r="E82" s="9">
        <f>SUM(E83)</f>
        <v>52000</v>
      </c>
    </row>
    <row r="83" spans="1:5" s="15" customFormat="1" ht="51.45" customHeight="1" thickBot="1" x14ac:dyDescent="0.3">
      <c r="A83" s="11" t="s">
        <v>116</v>
      </c>
      <c r="B83" s="21" t="s">
        <v>205</v>
      </c>
      <c r="C83" s="9">
        <v>50000</v>
      </c>
      <c r="D83" s="9">
        <v>51000</v>
      </c>
      <c r="E83" s="9">
        <v>52000</v>
      </c>
    </row>
    <row r="84" spans="1:5" s="15" customFormat="1" ht="53.4" thickBot="1" x14ac:dyDescent="0.3">
      <c r="A84" s="11" t="s">
        <v>117</v>
      </c>
      <c r="B84" s="21" t="s">
        <v>204</v>
      </c>
      <c r="C84" s="9">
        <f>SUM(C85)</f>
        <v>188000</v>
      </c>
      <c r="D84" s="9">
        <f>SUM(D85)</f>
        <v>195000</v>
      </c>
      <c r="E84" s="9">
        <f>SUM(E85)</f>
        <v>203000</v>
      </c>
    </row>
    <row r="85" spans="1:5" s="15" customFormat="1" ht="65.400000000000006" customHeight="1" thickBot="1" x14ac:dyDescent="0.3">
      <c r="A85" s="11" t="s">
        <v>118</v>
      </c>
      <c r="B85" s="30" t="s">
        <v>206</v>
      </c>
      <c r="C85" s="9">
        <v>188000</v>
      </c>
      <c r="D85" s="9">
        <v>195000</v>
      </c>
      <c r="E85" s="9">
        <v>203000</v>
      </c>
    </row>
    <row r="86" spans="1:5" s="15" customFormat="1" ht="40.200000000000003" thickBot="1" x14ac:dyDescent="0.3">
      <c r="A86" s="11" t="s">
        <v>119</v>
      </c>
      <c r="B86" s="21" t="s">
        <v>207</v>
      </c>
      <c r="C86" s="9">
        <f>SUM(C87)</f>
        <v>120000</v>
      </c>
      <c r="D86" s="9">
        <f>SUM(D87)</f>
        <v>125000</v>
      </c>
      <c r="E86" s="9">
        <f>SUM(E87)</f>
        <v>130000</v>
      </c>
    </row>
    <row r="87" spans="1:5" s="15" customFormat="1" ht="51.45" customHeight="1" thickBot="1" x14ac:dyDescent="0.3">
      <c r="A87" s="11" t="s">
        <v>120</v>
      </c>
      <c r="B87" s="21" t="s">
        <v>208</v>
      </c>
      <c r="C87" s="9">
        <v>120000</v>
      </c>
      <c r="D87" s="9">
        <v>125000</v>
      </c>
      <c r="E87" s="9">
        <v>130000</v>
      </c>
    </row>
    <row r="88" spans="1:5" s="15" customFormat="1" ht="38.25" customHeight="1" thickBot="1" x14ac:dyDescent="0.3">
      <c r="A88" s="11" t="s">
        <v>157</v>
      </c>
      <c r="B88" s="21" t="s">
        <v>209</v>
      </c>
      <c r="C88" s="9">
        <f>SUM(C89,)</f>
        <v>167000</v>
      </c>
      <c r="D88" s="9">
        <f>SUM(D89,)</f>
        <v>174000</v>
      </c>
      <c r="E88" s="9">
        <f>SUM(E89,)</f>
        <v>181000</v>
      </c>
    </row>
    <row r="89" spans="1:5" s="15" customFormat="1" ht="53.4" thickBot="1" x14ac:dyDescent="0.3">
      <c r="A89" s="11" t="s">
        <v>158</v>
      </c>
      <c r="B89" s="21" t="s">
        <v>210</v>
      </c>
      <c r="C89" s="9">
        <v>167000</v>
      </c>
      <c r="D89" s="9">
        <v>174000</v>
      </c>
      <c r="E89" s="9">
        <v>181000</v>
      </c>
    </row>
    <row r="90" spans="1:5" s="15" customFormat="1" ht="53.4" thickBot="1" x14ac:dyDescent="0.3">
      <c r="A90" s="11" t="s">
        <v>159</v>
      </c>
      <c r="B90" s="21" t="s">
        <v>211</v>
      </c>
      <c r="C90" s="9">
        <f>SUM(C91)</f>
        <v>11000</v>
      </c>
      <c r="D90" s="9">
        <f>SUM(D91)</f>
        <v>11000</v>
      </c>
      <c r="E90" s="9">
        <f>SUM(E91)</f>
        <v>11000</v>
      </c>
    </row>
    <row r="91" spans="1:5" s="15" customFormat="1" ht="63.9" customHeight="1" thickBot="1" x14ac:dyDescent="0.3">
      <c r="A91" s="11" t="s">
        <v>160</v>
      </c>
      <c r="B91" s="21" t="s">
        <v>212</v>
      </c>
      <c r="C91" s="9">
        <v>11000</v>
      </c>
      <c r="D91" s="9">
        <v>11000</v>
      </c>
      <c r="E91" s="9">
        <v>11000</v>
      </c>
    </row>
    <row r="92" spans="1:5" s="15" customFormat="1" ht="50.7" customHeight="1" thickBot="1" x14ac:dyDescent="0.3">
      <c r="A92" s="11" t="s">
        <v>161</v>
      </c>
      <c r="B92" s="21" t="s">
        <v>213</v>
      </c>
      <c r="C92" s="9">
        <f>SUM(C93)</f>
        <v>8000</v>
      </c>
      <c r="D92" s="9">
        <f>SUM(D93)</f>
        <v>8000</v>
      </c>
      <c r="E92" s="9">
        <f>SUM(E93)</f>
        <v>8000</v>
      </c>
    </row>
    <row r="93" spans="1:5" s="15" customFormat="1" ht="79.8" thickBot="1" x14ac:dyDescent="0.3">
      <c r="A93" s="11" t="s">
        <v>162</v>
      </c>
      <c r="B93" s="21" t="s">
        <v>251</v>
      </c>
      <c r="C93" s="9">
        <v>8000</v>
      </c>
      <c r="D93" s="9">
        <v>8000</v>
      </c>
      <c r="E93" s="9">
        <v>8000</v>
      </c>
    </row>
    <row r="94" spans="1:5" s="15" customFormat="1" ht="39.450000000000003" customHeight="1" thickBot="1" x14ac:dyDescent="0.3">
      <c r="A94" s="11" t="s">
        <v>163</v>
      </c>
      <c r="B94" s="21" t="s">
        <v>214</v>
      </c>
      <c r="C94" s="9">
        <f>SUM(C95)</f>
        <v>32000</v>
      </c>
      <c r="D94" s="9">
        <f>SUM(D95)</f>
        <v>33000</v>
      </c>
      <c r="E94" s="9">
        <f>SUM(E95)</f>
        <v>34000</v>
      </c>
    </row>
    <row r="95" spans="1:5" s="15" customFormat="1" ht="53.4" thickBot="1" x14ac:dyDescent="0.3">
      <c r="A95" s="11" t="s">
        <v>164</v>
      </c>
      <c r="B95" s="21" t="s">
        <v>215</v>
      </c>
      <c r="C95" s="9">
        <v>32000</v>
      </c>
      <c r="D95" s="9">
        <v>33000</v>
      </c>
      <c r="E95" s="9">
        <v>34000</v>
      </c>
    </row>
    <row r="96" spans="1:5" s="15" customFormat="1" ht="40.200000000000003" customHeight="1" thickBot="1" x14ac:dyDescent="0.3">
      <c r="A96" s="11" t="s">
        <v>165</v>
      </c>
      <c r="B96" s="21" t="s">
        <v>216</v>
      </c>
      <c r="C96" s="9">
        <f>SUM(C97)</f>
        <v>101000</v>
      </c>
      <c r="D96" s="9">
        <f>SUM(D97)</f>
        <v>105000</v>
      </c>
      <c r="E96" s="9">
        <f>SUM(E97)</f>
        <v>109000</v>
      </c>
    </row>
    <row r="97" spans="1:5" s="15" customFormat="1" ht="51.45" customHeight="1" thickBot="1" x14ac:dyDescent="0.3">
      <c r="A97" s="11" t="s">
        <v>166</v>
      </c>
      <c r="B97" s="21" t="s">
        <v>217</v>
      </c>
      <c r="C97" s="9">
        <v>101000</v>
      </c>
      <c r="D97" s="9">
        <v>105000</v>
      </c>
      <c r="E97" s="9">
        <v>109000</v>
      </c>
    </row>
    <row r="98" spans="1:5" s="15" customFormat="1" ht="53.85" customHeight="1" thickBot="1" x14ac:dyDescent="0.3">
      <c r="A98" s="11" t="s">
        <v>121</v>
      </c>
      <c r="B98" s="21" t="s">
        <v>218</v>
      </c>
      <c r="C98" s="9">
        <f>SUM(C99)</f>
        <v>522000</v>
      </c>
      <c r="D98" s="9">
        <f>SUM(D99)</f>
        <v>543000</v>
      </c>
      <c r="E98" s="9">
        <f>SUM(E99)</f>
        <v>565000</v>
      </c>
    </row>
    <row r="99" spans="1:5" s="15" customFormat="1" ht="53.4" thickBot="1" x14ac:dyDescent="0.3">
      <c r="A99" s="11" t="s">
        <v>122</v>
      </c>
      <c r="B99" s="21" t="s">
        <v>219</v>
      </c>
      <c r="C99" s="9">
        <v>522000</v>
      </c>
      <c r="D99" s="9">
        <v>543000</v>
      </c>
      <c r="E99" s="9">
        <v>565000</v>
      </c>
    </row>
    <row r="100" spans="1:5" s="15" customFormat="1" ht="81.150000000000006" customHeight="1" thickBot="1" x14ac:dyDescent="0.3">
      <c r="A100" s="11" t="s">
        <v>167</v>
      </c>
      <c r="B100" s="21" t="s">
        <v>168</v>
      </c>
      <c r="C100" s="9">
        <f>SUM(C101)</f>
        <v>463000</v>
      </c>
      <c r="D100" s="9">
        <f>SUM(D101)</f>
        <v>481000</v>
      </c>
      <c r="E100" s="9">
        <f>SUM(E101)</f>
        <v>500000</v>
      </c>
    </row>
    <row r="101" spans="1:5" s="15" customFormat="1" ht="90.75" customHeight="1" thickBot="1" x14ac:dyDescent="0.3">
      <c r="A101" s="11" t="s">
        <v>220</v>
      </c>
      <c r="B101" s="21" t="s">
        <v>169</v>
      </c>
      <c r="C101" s="9">
        <v>463000</v>
      </c>
      <c r="D101" s="9">
        <v>481000</v>
      </c>
      <c r="E101" s="9">
        <v>500000</v>
      </c>
    </row>
    <row r="102" spans="1:5" s="15" customFormat="1" ht="28.95" customHeight="1" thickBot="1" x14ac:dyDescent="0.3">
      <c r="A102" s="29" t="s">
        <v>221</v>
      </c>
      <c r="B102" s="21" t="s">
        <v>223</v>
      </c>
      <c r="C102" s="9">
        <f>C103</f>
        <v>9000</v>
      </c>
      <c r="D102" s="9">
        <f>D103</f>
        <v>9000</v>
      </c>
      <c r="E102" s="9">
        <f>E103</f>
        <v>9000</v>
      </c>
    </row>
    <row r="103" spans="1:5" s="15" customFormat="1" ht="42.6" customHeight="1" thickBot="1" x14ac:dyDescent="0.3">
      <c r="A103" s="29" t="s">
        <v>222</v>
      </c>
      <c r="B103" s="21" t="s">
        <v>224</v>
      </c>
      <c r="C103" s="9">
        <v>9000</v>
      </c>
      <c r="D103" s="9">
        <v>9000</v>
      </c>
      <c r="E103" s="9">
        <v>9000</v>
      </c>
    </row>
    <row r="104" spans="1:5" s="15" customFormat="1" ht="65.400000000000006" customHeight="1" thickBot="1" x14ac:dyDescent="0.3">
      <c r="A104" s="11" t="s">
        <v>183</v>
      </c>
      <c r="B104" s="30" t="s">
        <v>184</v>
      </c>
      <c r="C104" s="9">
        <f>SUM(C105,)</f>
        <v>8000</v>
      </c>
      <c r="D104" s="9">
        <f>SUM(D105,)</f>
        <v>8000</v>
      </c>
      <c r="E104" s="9">
        <f>SUM(E105,)</f>
        <v>8000</v>
      </c>
    </row>
    <row r="105" spans="1:5" s="15" customFormat="1" ht="39.6" customHeight="1" thickBot="1" x14ac:dyDescent="0.3">
      <c r="A105" s="11" t="s">
        <v>185</v>
      </c>
      <c r="B105" s="30" t="s">
        <v>186</v>
      </c>
      <c r="C105" s="9">
        <f>C106</f>
        <v>8000</v>
      </c>
      <c r="D105" s="9">
        <f>D106</f>
        <v>8000</v>
      </c>
      <c r="E105" s="9">
        <f>E106</f>
        <v>8000</v>
      </c>
    </row>
    <row r="106" spans="1:5" s="15" customFormat="1" ht="53.25" customHeight="1" thickBot="1" x14ac:dyDescent="0.3">
      <c r="A106" s="11" t="s">
        <v>182</v>
      </c>
      <c r="B106" s="21" t="s">
        <v>181</v>
      </c>
      <c r="C106" s="9">
        <v>8000</v>
      </c>
      <c r="D106" s="9">
        <v>8000</v>
      </c>
      <c r="E106" s="9">
        <v>8000</v>
      </c>
    </row>
    <row r="107" spans="1:5" s="15" customFormat="1" ht="15.6" customHeight="1" thickBot="1" x14ac:dyDescent="0.3">
      <c r="A107" s="11" t="s">
        <v>170</v>
      </c>
      <c r="B107" s="30" t="s">
        <v>171</v>
      </c>
      <c r="C107" s="9">
        <f>SUM(C108)</f>
        <v>16000</v>
      </c>
      <c r="D107" s="9">
        <f>SUM(D108)</f>
        <v>17000</v>
      </c>
      <c r="E107" s="9">
        <f>SUM(E108)</f>
        <v>18000</v>
      </c>
    </row>
    <row r="108" spans="1:5" s="15" customFormat="1" ht="67.2" customHeight="1" thickBot="1" x14ac:dyDescent="0.3">
      <c r="A108" s="11" t="s">
        <v>172</v>
      </c>
      <c r="B108" s="30" t="s">
        <v>252</v>
      </c>
      <c r="C108" s="9">
        <v>16000</v>
      </c>
      <c r="D108" s="9">
        <v>17000</v>
      </c>
      <c r="E108" s="9">
        <v>18000</v>
      </c>
    </row>
    <row r="109" spans="1:5" s="15" customFormat="1" ht="21.75" customHeight="1" thickBot="1" x14ac:dyDescent="0.3">
      <c r="A109" s="25" t="s">
        <v>187</v>
      </c>
      <c r="B109" s="26" t="s">
        <v>188</v>
      </c>
      <c r="C109" s="6">
        <f>SUM(C110)</f>
        <v>610058773.39999998</v>
      </c>
      <c r="D109" s="6">
        <f t="shared" ref="D109:E109" si="4">SUM(D110)</f>
        <v>462685866.04000002</v>
      </c>
      <c r="E109" s="6">
        <f t="shared" si="4"/>
        <v>451819716.75999999</v>
      </c>
    </row>
    <row r="110" spans="1:5" s="15" customFormat="1" ht="36.75" customHeight="1" thickBot="1" x14ac:dyDescent="0.3">
      <c r="A110" s="12" t="s">
        <v>123</v>
      </c>
      <c r="B110" s="13" t="s">
        <v>124</v>
      </c>
      <c r="C110" s="14">
        <f>SUM(C111+C114+C123+C129)</f>
        <v>610058773.39999998</v>
      </c>
      <c r="D110" s="14">
        <f>SUM(D111+D114+D123+D129)</f>
        <v>462685866.04000002</v>
      </c>
      <c r="E110" s="14">
        <f>SUM(E111+E114+E123+E129)</f>
        <v>451819716.75999999</v>
      </c>
    </row>
    <row r="111" spans="1:5" s="15" customFormat="1" ht="13.8" thickBot="1" x14ac:dyDescent="0.3">
      <c r="A111" s="12" t="s">
        <v>125</v>
      </c>
      <c r="B111" s="13" t="s">
        <v>126</v>
      </c>
      <c r="C111" s="14">
        <f>SUM(C112:C113)</f>
        <v>82182860</v>
      </c>
      <c r="D111" s="14">
        <f t="shared" ref="D111:E111" si="5">SUM(D112:D113)</f>
        <v>15447000</v>
      </c>
      <c r="E111" s="14">
        <f t="shared" si="5"/>
        <v>8811000</v>
      </c>
    </row>
    <row r="112" spans="1:5" s="15" customFormat="1" ht="27" thickBot="1" x14ac:dyDescent="0.3">
      <c r="A112" s="16" t="s">
        <v>127</v>
      </c>
      <c r="B112" s="17" t="s">
        <v>128</v>
      </c>
      <c r="C112" s="18">
        <v>69116000</v>
      </c>
      <c r="D112" s="18">
        <v>15447000</v>
      </c>
      <c r="E112" s="18">
        <v>8811000</v>
      </c>
    </row>
    <row r="113" spans="1:5" s="15" customFormat="1" ht="27" thickBot="1" x14ac:dyDescent="0.3">
      <c r="A113" s="16" t="s">
        <v>129</v>
      </c>
      <c r="B113" s="17" t="s">
        <v>130</v>
      </c>
      <c r="C113" s="18">
        <v>13066860</v>
      </c>
      <c r="D113" s="18">
        <v>0</v>
      </c>
      <c r="E113" s="18">
        <v>0</v>
      </c>
    </row>
    <row r="114" spans="1:5" s="15" customFormat="1" ht="27" thickBot="1" x14ac:dyDescent="0.3">
      <c r="A114" s="12" t="s">
        <v>131</v>
      </c>
      <c r="B114" s="13" t="s">
        <v>132</v>
      </c>
      <c r="C114" s="14">
        <f>SUM(C115:C122)</f>
        <v>105201823.54999998</v>
      </c>
      <c r="D114" s="14">
        <f>SUM(D115:D122)</f>
        <v>26689690.189999998</v>
      </c>
      <c r="E114" s="14">
        <f>SUM(E115:E122)</f>
        <v>26890672.909999996</v>
      </c>
    </row>
    <row r="115" spans="1:5" s="15" customFormat="1" ht="27" thickBot="1" x14ac:dyDescent="0.3">
      <c r="A115" s="16" t="s">
        <v>133</v>
      </c>
      <c r="B115" s="17" t="s">
        <v>134</v>
      </c>
      <c r="C115" s="18">
        <v>407224.36</v>
      </c>
      <c r="D115" s="18">
        <v>148500</v>
      </c>
      <c r="E115" s="18"/>
    </row>
    <row r="116" spans="1:5" s="15" customFormat="1" ht="40.200000000000003" thickBot="1" x14ac:dyDescent="0.3">
      <c r="A116" s="37" t="s">
        <v>243</v>
      </c>
      <c r="B116" s="37" t="s">
        <v>242</v>
      </c>
      <c r="C116" s="18">
        <v>17377512.68</v>
      </c>
      <c r="D116" s="18">
        <v>17377512.68</v>
      </c>
      <c r="E116" s="18">
        <v>16651793.41</v>
      </c>
    </row>
    <row r="117" spans="1:5" s="15" customFormat="1" ht="40.200000000000003" thickBot="1" x14ac:dyDescent="0.3">
      <c r="A117" s="16" t="s">
        <v>135</v>
      </c>
      <c r="B117" s="17" t="s">
        <v>136</v>
      </c>
      <c r="C117" s="18"/>
      <c r="D117" s="18">
        <v>1679795</v>
      </c>
      <c r="E117" s="18">
        <v>0</v>
      </c>
    </row>
    <row r="118" spans="1:5" s="15" customFormat="1" ht="27" thickBot="1" x14ac:dyDescent="0.3">
      <c r="A118" s="16" t="s">
        <v>137</v>
      </c>
      <c r="B118" s="19" t="s">
        <v>138</v>
      </c>
      <c r="C118" s="18">
        <v>980145</v>
      </c>
      <c r="D118" s="18">
        <v>980145</v>
      </c>
      <c r="E118" s="18">
        <v>980145</v>
      </c>
    </row>
    <row r="119" spans="1:5" s="15" customFormat="1" ht="27" thickBot="1" x14ac:dyDescent="0.3">
      <c r="A119" s="38" t="s">
        <v>245</v>
      </c>
      <c r="B119" s="37" t="s">
        <v>244</v>
      </c>
      <c r="C119" s="18"/>
      <c r="D119" s="18"/>
      <c r="E119" s="18">
        <v>4341042.99</v>
      </c>
    </row>
    <row r="120" spans="1:5" s="24" customFormat="1" ht="18" customHeight="1" thickBot="1" x14ac:dyDescent="0.3">
      <c r="A120" s="22" t="s">
        <v>179</v>
      </c>
      <c r="B120" s="36" t="s">
        <v>178</v>
      </c>
      <c r="C120" s="23">
        <v>4595728</v>
      </c>
      <c r="D120" s="23">
        <v>264625</v>
      </c>
      <c r="E120" s="23"/>
    </row>
    <row r="121" spans="1:5" s="24" customFormat="1" ht="27" thickBot="1" x14ac:dyDescent="0.3">
      <c r="A121" s="38" t="s">
        <v>247</v>
      </c>
      <c r="B121" s="37" t="s">
        <v>246</v>
      </c>
      <c r="C121" s="23">
        <v>71106638.689999998</v>
      </c>
      <c r="D121" s="23"/>
      <c r="E121" s="23"/>
    </row>
    <row r="122" spans="1:5" s="15" customFormat="1" ht="13.8" thickBot="1" x14ac:dyDescent="0.3">
      <c r="A122" s="16" t="s">
        <v>139</v>
      </c>
      <c r="B122" s="17" t="s">
        <v>140</v>
      </c>
      <c r="C122" s="9">
        <f>1866286.82+8868288</f>
        <v>10734574.82</v>
      </c>
      <c r="D122" s="9">
        <f>4601672+1637440.51</f>
        <v>6239112.5099999998</v>
      </c>
      <c r="E122" s="9">
        <f>1637440.51+3280251</f>
        <v>4917691.51</v>
      </c>
    </row>
    <row r="123" spans="1:5" s="15" customFormat="1" ht="16.5" customHeight="1" thickBot="1" x14ac:dyDescent="0.3">
      <c r="A123" s="12" t="s">
        <v>141</v>
      </c>
      <c r="B123" s="13" t="s">
        <v>142</v>
      </c>
      <c r="C123" s="14">
        <f>SUM(C124:C128)</f>
        <v>382594381.85000002</v>
      </c>
      <c r="D123" s="14">
        <f t="shared" ref="D123:E123" si="6">SUM(D124:D128)</f>
        <v>389140542.85000002</v>
      </c>
      <c r="E123" s="14">
        <f t="shared" si="6"/>
        <v>384638185.85000002</v>
      </c>
    </row>
    <row r="124" spans="1:5" s="15" customFormat="1" ht="27" thickBot="1" x14ac:dyDescent="0.3">
      <c r="A124" s="16" t="s">
        <v>143</v>
      </c>
      <c r="B124" s="17" t="s">
        <v>144</v>
      </c>
      <c r="C124" s="18">
        <f>20853591.85+1770900+79200+335996101</f>
        <v>358699792.85000002</v>
      </c>
      <c r="D124" s="18">
        <f>21015391.85+1770900+79200+335996101</f>
        <v>358861592.85000002</v>
      </c>
      <c r="E124" s="18">
        <f>18593891.85+1770900+79200+335996101</f>
        <v>356440092.85000002</v>
      </c>
    </row>
    <row r="125" spans="1:5" s="15" customFormat="1" ht="53.4" thickBot="1" x14ac:dyDescent="0.3">
      <c r="A125" s="16" t="s">
        <v>145</v>
      </c>
      <c r="B125" s="17" t="s">
        <v>146</v>
      </c>
      <c r="C125" s="18">
        <v>3942577</v>
      </c>
      <c r="D125" s="18">
        <v>3942577</v>
      </c>
      <c r="E125" s="18">
        <v>3942577</v>
      </c>
    </row>
    <row r="126" spans="1:5" s="15" customFormat="1" ht="40.200000000000003" thickBot="1" x14ac:dyDescent="0.3">
      <c r="A126" s="16" t="s">
        <v>147</v>
      </c>
      <c r="B126" s="17" t="s">
        <v>148</v>
      </c>
      <c r="C126" s="18">
        <v>19028196</v>
      </c>
      <c r="D126" s="18">
        <v>25370928</v>
      </c>
      <c r="E126" s="18">
        <v>23256684</v>
      </c>
    </row>
    <row r="127" spans="1:5" s="15" customFormat="1" ht="40.200000000000003" thickBot="1" x14ac:dyDescent="0.3">
      <c r="A127" s="16" t="s">
        <v>149</v>
      </c>
      <c r="B127" s="17" t="s">
        <v>250</v>
      </c>
      <c r="C127" s="18">
        <v>919592</v>
      </c>
      <c r="D127" s="18">
        <v>961023</v>
      </c>
      <c r="E127" s="18">
        <v>994902</v>
      </c>
    </row>
    <row r="128" spans="1:5" s="15" customFormat="1" ht="40.200000000000003" thickBot="1" x14ac:dyDescent="0.3">
      <c r="A128" s="16" t="s">
        <v>150</v>
      </c>
      <c r="B128" s="17" t="s">
        <v>151</v>
      </c>
      <c r="C128" s="18">
        <v>4224</v>
      </c>
      <c r="D128" s="18">
        <v>4422</v>
      </c>
      <c r="E128" s="18">
        <v>3930</v>
      </c>
    </row>
    <row r="129" spans="1:5" s="15" customFormat="1" ht="23.4" customHeight="1" thickBot="1" x14ac:dyDescent="0.3">
      <c r="A129" s="12" t="s">
        <v>152</v>
      </c>
      <c r="B129" s="13" t="s">
        <v>153</v>
      </c>
      <c r="C129" s="14">
        <f>SUM(C130:C131)</f>
        <v>40079708</v>
      </c>
      <c r="D129" s="14">
        <f t="shared" ref="D129:E129" si="7">SUM(D130:D131)</f>
        <v>31408633</v>
      </c>
      <c r="E129" s="14">
        <f t="shared" si="7"/>
        <v>31479858</v>
      </c>
    </row>
    <row r="130" spans="1:5" s="15" customFormat="1" ht="40.200000000000003" thickBot="1" x14ac:dyDescent="0.3">
      <c r="A130" s="16" t="s">
        <v>154</v>
      </c>
      <c r="B130" s="17" t="s">
        <v>155</v>
      </c>
      <c r="C130" s="18">
        <f>396418+23555290+504000</f>
        <v>24455708</v>
      </c>
      <c r="D130" s="18">
        <f>396418+14962335+504000</f>
        <v>15862753</v>
      </c>
      <c r="E130" s="18">
        <f>396418+15033560+504000</f>
        <v>15933978</v>
      </c>
    </row>
    <row r="131" spans="1:5" s="15" customFormat="1" ht="40.200000000000003" thickBot="1" x14ac:dyDescent="0.3">
      <c r="A131" s="40" t="s">
        <v>249</v>
      </c>
      <c r="B131" s="39" t="s">
        <v>248</v>
      </c>
      <c r="C131" s="18">
        <v>15624000</v>
      </c>
      <c r="D131" s="18">
        <v>15545880</v>
      </c>
      <c r="E131" s="18">
        <v>15545880</v>
      </c>
    </row>
    <row r="132" spans="1:5" s="15" customFormat="1" ht="13.8" thickBot="1" x14ac:dyDescent="0.3">
      <c r="A132" s="16"/>
      <c r="B132" s="17"/>
      <c r="C132" s="18"/>
      <c r="D132" s="18"/>
      <c r="E132" s="18"/>
    </row>
    <row r="133" spans="1:5" s="15" customFormat="1" ht="13.8" thickBot="1" x14ac:dyDescent="0.3">
      <c r="A133" s="20"/>
      <c r="B133" s="13" t="s">
        <v>156</v>
      </c>
      <c r="C133" s="14">
        <f>C5+C109</f>
        <v>856493773.39999998</v>
      </c>
      <c r="D133" s="14">
        <f>D5+D109</f>
        <v>717298866.03999996</v>
      </c>
      <c r="E133" s="14">
        <f>E5+E109</f>
        <v>725498716.75999999</v>
      </c>
    </row>
  </sheetData>
  <mergeCells count="12">
    <mergeCell ref="C1:E1"/>
    <mergeCell ref="A2:E2"/>
    <mergeCell ref="A43:A45"/>
    <mergeCell ref="B43:B45"/>
    <mergeCell ref="C43:C45"/>
    <mergeCell ref="D43:D45"/>
    <mergeCell ref="E43:E45"/>
    <mergeCell ref="A46:A48"/>
    <mergeCell ref="B46:B48"/>
    <mergeCell ref="C46:C48"/>
    <mergeCell ref="D46:D48"/>
    <mergeCell ref="E46:E48"/>
  </mergeCells>
  <hyperlinks>
    <hyperlink ref="B81" r:id="rId1" display="consultantplus://offline/ref=C84CB3038B4AEA7D3C5C5B44AAD63104D594E77A4F25BC5E21A87444550683746384295A47EAF6BB515896F9F2P5v5N"/>
    <hyperlink ref="B82" r:id="rId2" display="consultantplus://offline/ref=DC5688143164477E734017DE363AF0E8BC597211A0A940FC18EDCE48519A08E99E97412860B7C71B40FA9E8B478AC689540B8A3C870DF431pEv3N"/>
    <hyperlink ref="B83" r:id="rId3" display="consultantplus://offline/ref=3ACEDDB140C62BECB017ACD9873C6202CB6FA8F31F668AEF4B791C9ABF2B822DCF3C83C2DC2CD956817063E13D38503EA3359C6AC609626Dk2wBN"/>
    <hyperlink ref="B84" r:id="rId4" display="consultantplus://offline/ref=89EBEFB2FA22D6AA593E9391250B1505BE6DA267E51A7C5EE59659CA40E7707BBF5DA07A517C3F6D9474A05EE73DE6D53F1F2C938BE0A491O4x3N"/>
    <hyperlink ref="B85" r:id="rId5" display="consultantplus://offline/ref=4660C791CA722F3A18AAFDF1D8F4DBD607F6F6A53E23B34DFD68A82F396AD24C3BD06E61E9B6998D4C6AA49B8ECAE66C8791BE904553CF216Fx8N"/>
    <hyperlink ref="B86" r:id="rId6" display="consultantplus://offline/ref=C22D74370BC316AD0470610C48B6E2CD911777293F6989922B2843BB52D666F18A93F1CCEE2F40AB88BF44C404D9F7E0D7EDADCF4CA12B88k2y9N"/>
    <hyperlink ref="B87" r:id="rId7" display="consultantplus://offline/ref=5E15226B314332602E5299E16F1A3A52BDB688E97902AAC579F82F3E02E03B777330B2B9414445958BFE863EB7BD31FB2AC852FA7DA6EC2BO5z9N"/>
    <hyperlink ref="B90" r:id="rId8" display="consultantplus://offline/ref=62DCA53493C6BC821D022A51827E645F75D36318E9F261773BD4B205F0842D5A66A5663DDCDF6782BF1976C64E8D57C92B6552DF6CF13092FEV6O"/>
    <hyperlink ref="B88" r:id="rId9" display="consultantplus://offline/ref=5E15226B314332602E5299E16F1A3A52BDB688E97902AAC579F82F3E02E03B777330B2B9414445958BFE863EB7BD31FB2AC852FA7DA6EC2BO5z9N"/>
    <hyperlink ref="B89" r:id="rId10" display="consultantplus://offline/ref=5E15226B314332602E5299E16F1A3A52BDB688E97902AAC579F82F3E02E03B777330B2B9414445958BFE863EB7BD31FB2AC852FA7DA6EC2BO5z9N"/>
    <hyperlink ref="B92" r:id="rId11" display="consultantplus://offline/ref=62DCA53493C6BC821D022A51827E645F75D36318E9F261773BD4B205F0842D5A66A5663DDCDF6782BF1976C64E8D57C92B6552DF6CF13092FEV6O"/>
    <hyperlink ref="B93" r:id="rId12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6" fitToHeight="0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Доронина Наталья Петровна</cp:lastModifiedBy>
  <cp:lastPrinted>2022-11-11T10:53:30Z</cp:lastPrinted>
  <dcterms:created xsi:type="dcterms:W3CDTF">2020-06-23T08:23:31Z</dcterms:created>
  <dcterms:modified xsi:type="dcterms:W3CDTF">2022-11-11T14:19:54Z</dcterms:modified>
</cp:coreProperties>
</file>